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42\"/>
    </mc:Choice>
  </mc:AlternateContent>
  <xr:revisionPtr revIDLastSave="0" documentId="13_ncr:1_{906DDCD3-45B3-4DEF-B726-EC2212B39D0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<sst xmlns="http://schemas.openxmlformats.org/spreadsheetml/2006/main" count="343" uniqueCount="284">
  <si>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</si>
  <si>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</si>
  <si>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</si>
  <si>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</si>
  <si>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</si>
  <si>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</si>
  <si>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</si>
  <si>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</si>
  <si>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</si>
  <si>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</si>
  <si>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</si>
  <si>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</si>
  <si>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</si>
  <si>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</si>
  <si>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</si>
  <si>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</si>
  <si>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</si>
  <si>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</si>
  <si>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</si>
  <si>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</si>
  <si>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</si>
  <si>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</si>
  <si>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</si>
  <si>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</si>
  <si>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</si>
  <si>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</si>
  <si>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</si>
  <si>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</si>
  <si>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</si>
  <si>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</si>
  <si>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</si>
  <si>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</si>
  <si>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</si>
  <si>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</si>
  <si>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</si>
  <si>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</si>
  <si>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</si>
  <si>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</si>
  <si>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</si>
  <si>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</si>
  <si>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</si>
  <si>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</si>
  <si>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</si>
  <si>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</si>
  <si>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</si>
  <si>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</si>
  <si>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</si>
  <si>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</si>
  <si>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</si>
  <si>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</si>
  <si>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</si>
  <si>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</si>
  <si>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</si>
  <si>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</si>
  <si>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</si>
  <si>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</si>
  <si>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</si>
  <si>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</si>
  <si>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</si>
  <si>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</si>
  <si>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</si>
  <si>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</si>
  <si>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</si>
  <si>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</si>
  <si>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</si>
  <si>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</si>
  <si>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</si>
  <si>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</si>
  <si>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</si>
  <si>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</si>
  <si>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</si>
  <si>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</si>
  <si>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</si>
  <si>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</si>
  <si>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</si>
  <si>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</si>
  <si>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</si>
  <si>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</si>
  <si>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</si>
  <si>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</si>
  <si>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</si>
  <si>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</si>
  <si>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</si>
  <si>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</si>
  <si>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</si>
  <si>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</si>
  <si>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</si>
  <si>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</si>
  <si>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</si>
  <si>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</si>
  <si>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</si>
  <si>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</si>
  <si>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</si>
  <si>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</si>
  <si>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</si>
  <si>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</si>
  <si>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</si>
  <si>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</si>
  <si>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</si>
  <si>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</si>
  <si>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</si>
  <si>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</si>
  <si>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</si>
  <si>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</si>
  <si>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</si>
  <si>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</si>
  <si>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</si>
  <si>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</si>
  <si>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</si>
  <si>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</si>
  <si>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</si>
  <si>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</si>
  <si>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</si>
  <si>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</si>
  <si>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</si>
  <si>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</si>
  <si>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</si>
  <si>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</si>
  <si>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</si>
  <si>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</si>
  <si>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</si>
  <si>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</si>
  <si>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</si>
  <si>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</si>
  <si>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</si>
  <si>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</si>
  <si>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</si>
  <si>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</si>
  <si>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</si>
  <si>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</si>
  <si>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</si>
  <si>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</si>
  <si>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</si>
  <si>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</si>
  <si>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</si>
  <si>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</si>
  <si>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</si>
  <si>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</si>
  <si>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</si>
  <si>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</si>
  <si>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</si>
  <si>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</si>
  <si>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</si>
  <si>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</si>
  <si>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</si>
  <si>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</si>
  <si>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</si>
  <si>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</si>
  <si>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</si>
  <si>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</si>
  <si>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</si>
  <si>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</si>
  <si>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</si>
  <si>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</si>
  <si>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</si>
  <si>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</si>
  <si>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</si>
  <si>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</si>
  <si>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</si>
  <si>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</si>
  <si>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</si>
  <si>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</si>
  <si>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</si>
  <si>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</si>
  <si>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</si>
  <si>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</si>
  <si>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</si>
  <si>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</si>
  <si>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</si>
  <si>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</si>
  <si>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</si>
  <si>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</si>
  <si>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</si>
  <si>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</si>
  <si>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</si>
  <si>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</si>
  <si>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</si>
  <si>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</si>
  <si>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</si>
  <si>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</si>
  <si>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</si>
  <si>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</si>
  <si>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</si>
  <si>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</si>
  <si>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</si>
  <si>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</si>
  <si>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</si>
  <si>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</si>
  <si>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</si>
  <si>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</si>
  <si>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</si>
  <si>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</si>
  <si>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</si>
  <si>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</si>
  <si>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</si>
  <si>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</si>
  <si>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</si>
  <si>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</si>
  <si>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</si>
  <si>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</si>
  <si>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</si>
  <si>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</si>
  <si>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</si>
  <si>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</si>
  <si>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</si>
  <si>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</si>
  <si>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</si>
  <si>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</si>
  <si>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</si>
  <si>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</si>
  <si>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</si>
  <si>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</si>
  <si>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</si>
  <si>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</si>
  <si>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</si>
  <si>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</si>
  <si>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</si>
  <si>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</si>
  <si>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</si>
  <si>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</si>
  <si>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</si>
  <si>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</si>
  <si>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</si>
  <si>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</si>
  <si>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</si>
  <si>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</si>
  <si>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</si>
  <si>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</si>
  <si>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</si>
  <si>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</si>
  <si>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</si>
  <si>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</si>
  <si>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</si>
  <si>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</si>
  <si>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</si>
  <si>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</si>
  <si>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</si>
  <si>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</si>
  <si>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</si>
  <si>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</si>
  <si>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</si>
  <si>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</si>
  <si>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</si>
  <si>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</si>
  <si>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</si>
  <si>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</si>
  <si>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</si>
  <si>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</si>
  <si>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</si>
  <si>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</si>
  <si>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</si>
  <si>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</si>
  <si>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</si>
  <si>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</si>
  <si>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</si>
  <si>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</si>
  <si>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</si>
  <si>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</si>
  <si>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</si>
  <si>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</si>
  <si>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</si>
  <si>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</si>
  <si>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</si>
  <si>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</si>
  <si>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</si>
  <si>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</si>
  <si>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</si>
  <si>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</si>
  <si>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</si>
  <si>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</si>
  <si>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</si>
  <si>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</si>
  <si>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</si>
  <si>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</si>
  <si>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</si>
  <si>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СБ-АСТ: Открытый запрос цен в электронной форме</t>
  </si>
  <si>
    <t>Поставка комплектных трансформаторных подстанций в ОП с. Красноусольский</t>
  </si>
  <si>
    <t>Размещение</t>
  </si>
  <si>
    <t>завершено</t>
  </si>
  <si>
    <t>СБ-АСТ: Открытый запрос предложений в электронной форме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</si>
  <si>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</si>
  <si>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</si>
  <si>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</si>
  <si>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Строительство ВЛ-10кВ 0,378 км, ВЛ-0,4кВ 0,204 км, установка дополнительных ТП-100кВа и 160кВа для разделения нагрузки на существующей ТП-8 в ОПс. Красноусольский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</si>
</sst>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14" fontId="50" fillId="24" borderId="27" xfId="0" applyNumberFormat="1" applyFont="1" applyFill="1" applyBorder="1" applyAlignment="1">
      <alignment horizontal="center" vertical="center" wrapText="1"/>
    </xf>
    <xf numFmtId="0" fontId="50" fillId="24" borderId="27" xfId="0" applyFont="1" applyFill="1" applyBorder="1" applyAlignment="1">
      <alignment horizontal="center" vertical="center" wrapText="1"/>
    </xf>
    <xf numFmtId="0" fontId="7" fillId="24" borderId="27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9557943&amp;backUrl=562c23f1-cddd-4bb5-9cee-5f47c1ff6c36" TargetMode="External"/><Relationship Id="rId1" Type="http://schemas.openxmlformats.org/officeDocument/2006/relationships/hyperlink" Target="https://zakupki.gov.ru/223/purchase/public/purchase/info/common-info.html?regNumber=32009478963&amp;backUrl=08e62dbd-e818-43df-bd97-3854eac6162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1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274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39" t="s">
        <v>273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263</v>
      </c>
      <c r="C18" s="95" t="s">
        <v>46</v>
      </c>
    </row>
    <row r="19" spans="1:3" ht="15.75" x14ac:dyDescent="0.25">
      <c r="A19" s="134"/>
      <c r="B19" s="96" t="s">
        <v>262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264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265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К_ГИП_42</v>
      </c>
    </row>
    <row r="27" spans="1:3" ht="49.5" customHeight="1" x14ac:dyDescent="0.25">
      <c r="A27" s="134"/>
      <c r="B27" s="84" t="s">
        <v>31</v>
      </c>
      <c r="C27" s="100" t="str">
        <f>A13</f>
        <v>Строительство ВЛ-10кВ 0,378 км, ВЛ-0,4кВ 0,204 км, установка доп. ТП-100кВА и 160кВА для разделения нагрузки на существующей ТП-8 в ОП  с. Красноусольский</v>
      </c>
    </row>
    <row r="28" spans="1:3" ht="31.5" x14ac:dyDescent="0.25">
      <c r="A28" s="134"/>
      <c r="B28" s="85" t="s">
        <v>32</v>
      </c>
      <c r="C28" s="101" t="s">
        <v>272</v>
      </c>
    </row>
    <row r="29" spans="1:3" ht="47.25" x14ac:dyDescent="0.25">
      <c r="A29" s="134"/>
      <c r="B29" s="2" t="s">
        <v>33</v>
      </c>
      <c r="C29" s="102" t="s">
        <v>266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267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253</v>
      </c>
      <c r="C33" s="150" t="s">
        <v>251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254</v>
      </c>
    </row>
    <row r="37" spans="1:3" ht="30" customHeight="1" x14ac:dyDescent="0.25">
      <c r="A37" s="133" t="s">
        <v>20</v>
      </c>
      <c r="B37" s="131" t="s">
        <v>260</v>
      </c>
      <c r="C37" s="145" t="s">
        <v>268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8">
        <f>1.964/62.414</f>
        <v>3.146729900342872E-2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270</v>
      </c>
      <c r="C44" s="106" t="s">
        <v>252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261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5" zoomScale="115" zoomScaleNormal="115" workbookViewId="0">
      <selection activeCell="B21" sqref="B21:B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36" t="s">
        <v>259</v>
      </c>
      <c r="B2" s="136"/>
      <c r="C2" s="136"/>
      <c r="D2" s="136"/>
      <c r="E2" s="136"/>
      <c r="F2" s="136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3" t="s">
        <v>247</v>
      </c>
      <c r="B7" s="153"/>
      <c r="C7" s="153"/>
      <c r="D7" s="153"/>
      <c r="E7" s="153"/>
      <c r="F7" s="153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6" t="str">
        <f>Паспорт!A11</f>
        <v>К_ГИП_42</v>
      </c>
      <c r="B9" s="156"/>
      <c r="C9" s="156"/>
      <c r="D9" s="156"/>
      <c r="E9" s="156"/>
      <c r="F9" s="156"/>
    </row>
    <row r="10" spans="1:10" ht="15.75" x14ac:dyDescent="0.25">
      <c r="A10" s="153" t="s">
        <v>248</v>
      </c>
      <c r="B10" s="153"/>
      <c r="C10" s="153"/>
      <c r="D10" s="153"/>
      <c r="E10" s="153"/>
      <c r="F10" s="153"/>
    </row>
    <row r="11" spans="1:10" x14ac:dyDescent="0.25">
      <c r="A11" s="157"/>
      <c r="B11" s="157"/>
      <c r="C11" s="157"/>
      <c r="D11" s="157"/>
      <c r="E11" s="157"/>
      <c r="F11" s="157"/>
    </row>
    <row r="12" spans="1:10" ht="36" customHeight="1" x14ac:dyDescent="0.25">
      <c r="A12" s="152" t="str">
        <f>Паспорт!A13</f>
        <v>Строительство ВЛ-10кВ 0,378 км, ВЛ-0,4кВ 0,204 км, установка доп. ТП-100кВА и 160кВА для разделения нагрузки на существующей ТП-8 в ОП  с. Красноусольский</v>
      </c>
      <c r="B12" s="152"/>
      <c r="C12" s="152"/>
      <c r="D12" s="152"/>
      <c r="E12" s="152"/>
      <c r="F12" s="152"/>
    </row>
    <row r="13" spans="1:10" ht="15.75" x14ac:dyDescent="0.25">
      <c r="A13" s="153" t="s">
        <v>249</v>
      </c>
      <c r="B13" s="153"/>
      <c r="C13" s="153"/>
      <c r="D13" s="153"/>
      <c r="E13" s="153"/>
      <c r="F13" s="15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4" t="s">
        <v>250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44083</v>
      </c>
      <c r="B19" s="202">
        <v>44090</v>
      </c>
      <c r="C19" s="204" t="s">
        <v>275</v>
      </c>
      <c r="D19" s="206">
        <v>32009478963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61.5" customHeight="1" x14ac:dyDescent="0.25">
      <c r="A21" s="208">
        <v>44111</v>
      </c>
      <c r="B21" s="208">
        <v>44119</v>
      </c>
      <c r="C21" s="209" t="s">
        <v>279</v>
      </c>
      <c r="D21" s="210">
        <v>32009557943</v>
      </c>
      <c r="E21" s="209" t="s">
        <v>283</v>
      </c>
      <c r="F21" s="200" t="s">
        <v>277</v>
      </c>
    </row>
    <row r="22" spans="1:10" ht="15" customHeight="1" thickBot="1" x14ac:dyDescent="0.3">
      <c r="A22" s="203"/>
      <c r="B22" s="203"/>
      <c r="C22" s="205"/>
      <c r="D22" s="207"/>
      <c r="E22" s="205"/>
      <c r="F22" s="201" t="s">
        <v>278</v>
      </c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3"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478963&amp;backUrl=08e62dbd-e818-43df-bd97-3854eac61624" xr:uid="{2E67448B-9F7A-4E7B-9A2A-07F0C4AF6809}"/>
    <hyperlink ref="D21" r:id="rId2" display="https://zakupki.gov.ru/223/purchase/public/purchase/info/common-info.html?regNumber=32009557943&amp;backUrl=562c23f1-cddd-4bb5-9cee-5f47c1ff6c36" xr:uid="{419EE308-E37C-4C06-850E-AB005322E704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J25" sqref="J2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259</v>
      </c>
      <c r="B5" s="136"/>
      <c r="C5" s="136"/>
      <c r="D5" s="136"/>
      <c r="E5" s="136"/>
      <c r="F5" s="136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71" t="str">
        <f>[1]Паспорт!A7</f>
        <v>ООО "ГИП-Электро"</v>
      </c>
      <c r="B9" s="171"/>
      <c r="C9" s="171"/>
      <c r="D9" s="171"/>
      <c r="E9" s="171"/>
      <c r="F9" s="171"/>
    </row>
    <row r="10" spans="1:6" ht="15.75" x14ac:dyDescent="0.25">
      <c r="A10" s="153" t="s">
        <v>62</v>
      </c>
      <c r="B10" s="153"/>
      <c r="C10" s="153"/>
      <c r="D10" s="153"/>
      <c r="E10" s="153"/>
      <c r="F10" s="153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0" t="str">
        <f>Паспорт!A11</f>
        <v>К_ГИП_42</v>
      </c>
      <c r="B12" s="170"/>
      <c r="C12" s="170"/>
      <c r="D12" s="170"/>
      <c r="E12" s="170"/>
      <c r="F12" s="170"/>
    </row>
    <row r="13" spans="1:6" ht="15.75" x14ac:dyDescent="0.25">
      <c r="A13" s="153" t="s">
        <v>63</v>
      </c>
      <c r="B13" s="153"/>
      <c r="C13" s="153"/>
      <c r="D13" s="153"/>
      <c r="E13" s="153"/>
      <c r="F13" s="153"/>
    </row>
    <row r="14" spans="1:6" x14ac:dyDescent="0.25">
      <c r="A14" s="157"/>
      <c r="B14" s="157"/>
      <c r="C14" s="157"/>
      <c r="D14" s="157"/>
      <c r="E14" s="157"/>
      <c r="F14" s="157"/>
    </row>
    <row r="15" spans="1:6" ht="37.5" customHeight="1" x14ac:dyDescent="0.25">
      <c r="A15" s="152" t="str">
        <f>Паспорт!A13</f>
        <v>Строительство ВЛ-10кВ 0,378 км, ВЛ-0,4кВ 0,204 км, установка доп. ТП-100кВА и 160кВА для разделения нагрузки на существующей ТП-8 в ОП  с. Красноусольский</v>
      </c>
      <c r="B15" s="152"/>
      <c r="C15" s="152"/>
      <c r="D15" s="152"/>
      <c r="E15" s="152"/>
      <c r="F15" s="152"/>
    </row>
    <row r="16" spans="1:6" ht="15.75" x14ac:dyDescent="0.25">
      <c r="A16" s="153" t="s">
        <v>64</v>
      </c>
      <c r="B16" s="153"/>
      <c r="C16" s="153"/>
      <c r="D16" s="153"/>
      <c r="E16" s="153"/>
      <c r="F16" s="15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59" t="s">
        <v>217</v>
      </c>
      <c r="B18" s="159"/>
      <c r="C18" s="159"/>
      <c r="D18" s="159"/>
      <c r="E18" s="159"/>
      <c r="F18" s="15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0" t="s">
        <v>224</v>
      </c>
      <c r="B20" s="116" t="s">
        <v>225</v>
      </c>
      <c r="C20" s="163" t="s">
        <v>226</v>
      </c>
      <c r="D20" s="164"/>
      <c r="E20" s="116" t="s">
        <v>227</v>
      </c>
      <c r="F20" s="169" t="s">
        <v>151</v>
      </c>
    </row>
    <row r="21" spans="1:14" ht="15" customHeight="1" x14ac:dyDescent="0.25">
      <c r="A21" s="161"/>
      <c r="B21" s="117" t="s">
        <v>228</v>
      </c>
      <c r="C21" s="165"/>
      <c r="D21" s="166"/>
      <c r="E21" s="117" t="s">
        <v>229</v>
      </c>
      <c r="F21" s="169"/>
    </row>
    <row r="22" spans="1:14" ht="15" customHeight="1" x14ac:dyDescent="0.25">
      <c r="A22" s="161"/>
      <c r="B22" s="117" t="s">
        <v>230</v>
      </c>
      <c r="C22" s="167"/>
      <c r="D22" s="168"/>
      <c r="E22" s="117" t="s">
        <v>231</v>
      </c>
      <c r="F22" s="169"/>
    </row>
    <row r="23" spans="1:14" ht="15" customHeight="1" x14ac:dyDescent="0.25">
      <c r="A23" s="161"/>
      <c r="B23" s="117" t="s">
        <v>232</v>
      </c>
      <c r="C23" s="116" t="s">
        <v>233</v>
      </c>
      <c r="D23" s="116" t="s">
        <v>234</v>
      </c>
      <c r="E23" s="117" t="s">
        <v>235</v>
      </c>
      <c r="F23" s="169"/>
    </row>
    <row r="24" spans="1:14" x14ac:dyDescent="0.25">
      <c r="A24" s="162"/>
      <c r="B24" s="118" t="s">
        <v>236</v>
      </c>
      <c r="C24" s="118" t="s">
        <v>237</v>
      </c>
      <c r="D24" s="118" t="s">
        <v>237</v>
      </c>
      <c r="E24" s="118"/>
      <c r="F24" s="16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280</v>
      </c>
      <c r="C26" s="123">
        <v>44083</v>
      </c>
      <c r="D26" s="124">
        <v>44119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281</v>
      </c>
      <c r="C27" s="123">
        <v>44102</v>
      </c>
      <c r="D27" s="124">
        <v>44137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282</v>
      </c>
      <c r="C28" s="123">
        <v>44102</v>
      </c>
      <c r="D28" s="124">
        <v>44144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44102</v>
      </c>
      <c r="D29" s="124">
        <v>44144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44195</v>
      </c>
      <c r="D30" s="124">
        <v>44195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3" t="s">
        <v>214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 x14ac:dyDescent="0.25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2" t="s">
        <v>215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6" t="s">
        <v>146</v>
      </c>
      <c r="B21" s="176" t="s">
        <v>147</v>
      </c>
      <c r="C21" s="177" t="s">
        <v>148</v>
      </c>
      <c r="D21" s="177"/>
      <c r="E21" s="177"/>
      <c r="F21" s="177"/>
      <c r="G21" s="177"/>
      <c r="H21" s="177"/>
      <c r="I21" s="178" t="s">
        <v>149</v>
      </c>
      <c r="J21" s="179" t="s">
        <v>150</v>
      </c>
      <c r="K21" s="176" t="s">
        <v>151</v>
      </c>
      <c r="L21" s="172" t="s">
        <v>152</v>
      </c>
    </row>
    <row r="22" spans="1:12" ht="58.5" customHeight="1" x14ac:dyDescent="0.25">
      <c r="A22" s="176"/>
      <c r="B22" s="176"/>
      <c r="C22" s="173" t="s">
        <v>57</v>
      </c>
      <c r="D22" s="173"/>
      <c r="E22" s="45"/>
      <c r="F22" s="46"/>
      <c r="G22" s="174" t="s">
        <v>153</v>
      </c>
      <c r="H22" s="175"/>
      <c r="I22" s="178"/>
      <c r="J22" s="180"/>
      <c r="K22" s="176"/>
      <c r="L22" s="172"/>
    </row>
    <row r="23" spans="1:12" ht="236.25" x14ac:dyDescent="0.25">
      <c r="A23" s="176"/>
      <c r="B23" s="17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8"/>
      <c r="J23" s="181"/>
      <c r="K23" s="176"/>
      <c r="L23" s="17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3" t="s">
        <v>214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0" t="s">
        <v>217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1" t="s">
        <v>65</v>
      </c>
      <c r="B20" s="191" t="s">
        <v>66</v>
      </c>
      <c r="C20" s="176" t="s">
        <v>67</v>
      </c>
      <c r="D20" s="176"/>
      <c r="E20" s="193" t="s">
        <v>68</v>
      </c>
      <c r="F20" s="193"/>
      <c r="G20" s="191" t="s">
        <v>69</v>
      </c>
      <c r="H20" s="194" t="s">
        <v>70</v>
      </c>
      <c r="I20" s="195"/>
      <c r="J20" s="195"/>
      <c r="K20" s="195"/>
      <c r="L20" s="194" t="s">
        <v>71</v>
      </c>
      <c r="M20" s="195"/>
      <c r="N20" s="195"/>
      <c r="O20" s="195"/>
      <c r="P20" s="194" t="s">
        <v>72</v>
      </c>
      <c r="Q20" s="195"/>
      <c r="R20" s="195"/>
      <c r="S20" s="195"/>
      <c r="T20" s="196" t="s">
        <v>73</v>
      </c>
      <c r="U20" s="197"/>
      <c r="V20" s="15"/>
      <c r="W20" s="15"/>
      <c r="X20" s="15"/>
    </row>
    <row r="21" spans="1:24" ht="99.75" customHeight="1" x14ac:dyDescent="0.25">
      <c r="A21" s="192"/>
      <c r="B21" s="192"/>
      <c r="C21" s="176"/>
      <c r="D21" s="176"/>
      <c r="E21" s="193"/>
      <c r="F21" s="193"/>
      <c r="G21" s="192"/>
      <c r="H21" s="176" t="s">
        <v>57</v>
      </c>
      <c r="I21" s="176"/>
      <c r="J21" s="176" t="s">
        <v>74</v>
      </c>
      <c r="K21" s="176"/>
      <c r="L21" s="176" t="s">
        <v>57</v>
      </c>
      <c r="M21" s="176"/>
      <c r="N21" s="176" t="s">
        <v>74</v>
      </c>
      <c r="O21" s="176"/>
      <c r="P21" s="176" t="s">
        <v>57</v>
      </c>
      <c r="Q21" s="176"/>
      <c r="R21" s="176" t="s">
        <v>74</v>
      </c>
      <c r="S21" s="176"/>
      <c r="T21" s="198"/>
      <c r="U21" s="199"/>
    </row>
    <row r="22" spans="1:24" ht="89.25" customHeight="1" x14ac:dyDescent="0.25">
      <c r="A22" s="173"/>
      <c r="B22" s="173"/>
      <c r="C22" s="16" t="s">
        <v>57</v>
      </c>
      <c r="D22" s="16" t="s">
        <v>75</v>
      </c>
      <c r="E22" s="17" t="s">
        <v>76</v>
      </c>
      <c r="F22" s="17" t="s">
        <v>77</v>
      </c>
      <c r="G22" s="17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8"/>
      <c r="C66" s="188"/>
      <c r="D66" s="188"/>
      <c r="E66" s="188"/>
      <c r="F66" s="188"/>
      <c r="G66" s="188"/>
      <c r="H66" s="188"/>
      <c r="I66" s="18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89"/>
      <c r="C68" s="189"/>
      <c r="D68" s="189"/>
      <c r="E68" s="189"/>
      <c r="F68" s="189"/>
      <c r="G68" s="189"/>
      <c r="H68" s="189"/>
      <c r="I68" s="18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8"/>
      <c r="C70" s="188"/>
      <c r="D70" s="188"/>
      <c r="E70" s="188"/>
      <c r="F70" s="188"/>
      <c r="G70" s="188"/>
      <c r="H70" s="188"/>
      <c r="I70" s="18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8"/>
      <c r="C72" s="188"/>
      <c r="D72" s="188"/>
      <c r="E72" s="188"/>
      <c r="F72" s="188"/>
      <c r="G72" s="188"/>
      <c r="H72" s="188"/>
      <c r="I72" s="18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89"/>
      <c r="C73" s="189"/>
      <c r="D73" s="189"/>
      <c r="E73" s="189"/>
      <c r="F73" s="189"/>
      <c r="G73" s="189"/>
      <c r="H73" s="189"/>
      <c r="I73" s="18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8"/>
      <c r="C74" s="188"/>
      <c r="D74" s="188"/>
      <c r="E74" s="188"/>
      <c r="F74" s="188"/>
      <c r="G74" s="188"/>
      <c r="H74" s="188"/>
      <c r="I74" s="18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6"/>
      <c r="C75" s="186"/>
      <c r="D75" s="186"/>
      <c r="E75" s="186"/>
      <c r="F75" s="186"/>
      <c r="G75" s="186"/>
      <c r="H75" s="186"/>
      <c r="I75" s="18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7"/>
      <c r="C77" s="187"/>
      <c r="D77" s="187"/>
      <c r="E77" s="187"/>
      <c r="F77" s="187"/>
      <c r="G77" s="187"/>
      <c r="H77" s="187"/>
      <c r="I77" s="18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2021-02-10T10:25:31Z</dcterms:modified>
</cp:coreProperties>
</file>